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80" windowWidth="19420" windowHeight="8000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G24" i="1" l="1"/>
  <c r="H24" i="1"/>
  <c r="I24" i="1"/>
  <c r="J24" i="1"/>
  <c r="K24" i="1"/>
  <c r="L24" i="1"/>
  <c r="E24" i="1"/>
  <c r="F24" i="1"/>
  <c r="D22" i="1"/>
  <c r="E22" i="1"/>
  <c r="F22" i="1"/>
  <c r="G22" i="1"/>
  <c r="H22" i="1"/>
  <c r="I22" i="1"/>
  <c r="J22" i="1"/>
  <c r="K22" i="1"/>
  <c r="L22" i="1"/>
  <c r="D23" i="1"/>
  <c r="E23" i="1"/>
  <c r="F23" i="1"/>
  <c r="G23" i="1"/>
  <c r="H23" i="1"/>
  <c r="I23" i="1"/>
  <c r="J23" i="1"/>
  <c r="K23" i="1"/>
  <c r="L23" i="1"/>
  <c r="F21" i="1"/>
  <c r="G21" i="1"/>
  <c r="H21" i="1"/>
  <c r="I21" i="1"/>
  <c r="J21" i="1"/>
  <c r="K21" i="1"/>
  <c r="L21" i="1"/>
  <c r="E21" i="1"/>
  <c r="D24" i="1"/>
  <c r="D21" i="1"/>
</calcChain>
</file>

<file path=xl/sharedStrings.xml><?xml version="1.0" encoding="utf-8"?>
<sst xmlns="http://schemas.openxmlformats.org/spreadsheetml/2006/main" count="9" uniqueCount="9">
  <si>
    <t>522500 - 527499</t>
  </si>
  <si>
    <t>527500 - 532499</t>
  </si>
  <si>
    <t>عدد الاطفال من  0 -  8</t>
  </si>
  <si>
    <t>532500 - 537499</t>
  </si>
  <si>
    <t>الراتب الذي يتراوح بين هذين الرقمين في كل حقل</t>
  </si>
  <si>
    <t>مبلغ الاستقطاع الضريبي لكل حاله</t>
  </si>
  <si>
    <t>راتب الموظف من - الى</t>
  </si>
  <si>
    <t>الراتب</t>
  </si>
  <si>
    <t>الاستقطاع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</si>
</sst>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2" fontId="1" fillId="4" borderId="3" xfId="0" applyNumberFormat="1" applyFont="1" applyFill="1" applyBorder="1" applyAlignment="1">
      <alignment horizontal="center" vertical="center" readingOrder="1"/>
    </xf>
    <xf numFmtId="2" fontId="1" fillId="4" borderId="2" xfId="0" applyNumberFormat="1" applyFont="1" applyFill="1" applyBorder="1" applyAlignment="1">
      <alignment horizontal="center" vertical="center" readingOrder="1"/>
    </xf>
    <xf numFmtId="0" fontId="1" fillId="4" borderId="0" xfId="0" applyFont="1" applyFill="1" applyAlignment="1">
      <alignment horizontal="centerContinuous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952500</xdr:colOff>
      <xdr:row>9</xdr:row>
      <xdr:rowOff>19050</xdr:rowOff>
    </xdr:from>
    <xdr:to>
      <xdr:col>2</xdr:col>
      <xdr:colOff>1095375</xdr:colOff>
      <xdr:row>13</xdr:row>
      <xdr:rowOff>142875</xdr:rowOff>
    </xdr:to>
    <xdr:cxnSp macro="">
      <xdr:nvCxnSpPr>
        <xdr:cNvPr id="3" name="رابط كسهم مستقيم 2"/>
        <xdr:cNvCxnSpPr/>
      </xdr:nvCxnSpPr>
      <xdr:spPr>
        <a:xfrm flipV="1">
          <a:off x="11234461275" y="1685925"/>
          <a:ext cx="142875" cy="84772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1247773</xdr:colOff>
      <xdr:row>2</xdr:row>
      <xdr:rowOff>9526</xdr:rowOff>
    </xdr:from>
    <xdr:to>
      <xdr:col>3</xdr:col>
      <xdr:colOff>247650</xdr:colOff>
      <xdr:row>6</xdr:row>
      <xdr:rowOff>114300</xdr:rowOff>
    </xdr:to>
    <xdr:cxnSp macro="">
      <xdr:nvCxnSpPr>
        <xdr:cNvPr id="4" name="رابط كسهم مستقيم 3"/>
        <xdr:cNvCxnSpPr/>
      </xdr:nvCxnSpPr>
      <xdr:spPr>
        <a:xfrm flipH="1">
          <a:off x="11233842150" y="381001"/>
          <a:ext cx="466727" cy="838199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152400</xdr:colOff>
      <xdr:row>2</xdr:row>
      <xdr:rowOff>57150</xdr:rowOff>
    </xdr:from>
    <xdr:to>
      <xdr:col>11</xdr:col>
      <xdr:colOff>304800</xdr:colOff>
      <xdr:row>5</xdr:row>
      <xdr:rowOff>47625</xdr:rowOff>
    </xdr:to>
    <xdr:cxnSp macro="">
      <xdr:nvCxnSpPr>
        <xdr:cNvPr id="8" name="رابط كسهم مستقيم 7"/>
        <xdr:cNvCxnSpPr/>
      </xdr:nvCxnSpPr>
      <xdr:spPr>
        <a:xfrm flipH="1">
          <a:off x="11228298600" y="428625"/>
          <a:ext cx="2209800" cy="53340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552450</xdr:colOff>
      <xdr:row>2</xdr:row>
      <xdr:rowOff>57150</xdr:rowOff>
    </xdr:from>
    <xdr:to>
      <xdr:col>7</xdr:col>
      <xdr:colOff>514350</xdr:colOff>
      <xdr:row>5</xdr:row>
      <xdr:rowOff>104775</xdr:rowOff>
    </xdr:to>
    <xdr:cxnSp macro="">
      <xdr:nvCxnSpPr>
        <xdr:cNvPr id="10" name="رابط كسهم مستقيم 9"/>
        <xdr:cNvCxnSpPr/>
      </xdr:nvCxnSpPr>
      <xdr:spPr>
        <a:xfrm>
          <a:off x="11230832250" y="428625"/>
          <a:ext cx="2705100" cy="59055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247650</xdr:colOff>
      <xdr:row>2</xdr:row>
      <xdr:rowOff>9526</xdr:rowOff>
    </xdr:from>
    <xdr:to>
      <xdr:col>4</xdr:col>
      <xdr:colOff>200025</xdr:colOff>
      <xdr:row>6</xdr:row>
      <xdr:rowOff>76200</xdr:rowOff>
    </xdr:to>
    <xdr:cxnSp macro="">
      <xdr:nvCxnSpPr>
        <xdr:cNvPr id="15" name="رابط كسهم مستقيم 14"/>
        <xdr:cNvCxnSpPr/>
      </xdr:nvCxnSpPr>
      <xdr:spPr>
        <a:xfrm flipH="1">
          <a:off x="11233203975" y="381001"/>
          <a:ext cx="638175" cy="800099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L24"/>
  <sheetViews>
    <sheetView rightToLeft="1" tabSelected="1" topLeftCell="A4" workbookViewId="0">
      <selection activeCell="N16" sqref="N16"/>
    </sheetView>
  </sheetViews>
  <sheetFormatPr defaultRowHeight="14" x14ac:dyDescent="0.3"/>
  <cols>
    <col min="2" max="2" width="7.08203125" customWidth="1"/>
    <col min="3" max="3" width="21.58203125" customWidth="1"/>
  </cols>
  <sheetData>
    <row r="2" spans="3:12" x14ac:dyDescent="0.3">
      <c r="C2" s="4" t="s">
        <v>5</v>
      </c>
      <c r="D2" s="4"/>
      <c r="H2" s="5" t="s">
        <v>2</v>
      </c>
      <c r="I2" s="6"/>
    </row>
    <row r="6" spans="3:12" x14ac:dyDescent="0.3">
      <c r="C6" s="2" t="s">
        <v>6</v>
      </c>
      <c r="D6" s="2">
        <v>0</v>
      </c>
      <c r="E6" s="2">
        <v>1</v>
      </c>
      <c r="F6" s="2">
        <v>2</v>
      </c>
      <c r="G6" s="2">
        <v>3</v>
      </c>
      <c r="H6" s="2">
        <v>4</v>
      </c>
      <c r="I6" s="2">
        <v>5</v>
      </c>
      <c r="J6" s="2">
        <v>6</v>
      </c>
      <c r="K6" s="2">
        <v>7</v>
      </c>
      <c r="L6" s="2">
        <v>8</v>
      </c>
    </row>
    <row r="7" spans="3:12" x14ac:dyDescent="0.3">
      <c r="C7" s="3" t="s">
        <v>0</v>
      </c>
      <c r="D7" s="1">
        <v>24208</v>
      </c>
      <c r="E7" s="1">
        <v>21708</v>
      </c>
      <c r="F7" s="1">
        <v>19208</v>
      </c>
      <c r="G7" s="1">
        <v>16708</v>
      </c>
      <c r="H7" s="1">
        <v>14208</v>
      </c>
      <c r="I7" s="1">
        <v>11708</v>
      </c>
      <c r="J7" s="1">
        <v>9208</v>
      </c>
      <c r="K7" s="1">
        <v>6708</v>
      </c>
      <c r="L7" s="1">
        <v>4750</v>
      </c>
    </row>
    <row r="8" spans="3:12" x14ac:dyDescent="0.3">
      <c r="C8" s="3" t="s">
        <v>1</v>
      </c>
      <c r="D8" s="1">
        <v>24883</v>
      </c>
      <c r="E8" s="1">
        <v>22383</v>
      </c>
      <c r="F8" s="1">
        <v>19883</v>
      </c>
      <c r="G8" s="1">
        <v>17383</v>
      </c>
      <c r="H8" s="1">
        <v>14883</v>
      </c>
      <c r="I8" s="1">
        <v>12383</v>
      </c>
      <c r="J8" s="1">
        <v>9883</v>
      </c>
      <c r="K8" s="1">
        <v>7383</v>
      </c>
      <c r="L8" s="1">
        <v>5200</v>
      </c>
    </row>
    <row r="9" spans="3:12" x14ac:dyDescent="0.3">
      <c r="C9" s="3" t="s">
        <v>3</v>
      </c>
      <c r="D9" s="1">
        <v>25558</v>
      </c>
      <c r="E9" s="1">
        <v>23058</v>
      </c>
      <c r="F9" s="1">
        <v>20558</v>
      </c>
      <c r="G9" s="1">
        <v>18058</v>
      </c>
      <c r="H9" s="1">
        <v>15558</v>
      </c>
      <c r="I9" s="1">
        <v>13058</v>
      </c>
      <c r="J9" s="1">
        <v>10558</v>
      </c>
      <c r="K9" s="1">
        <v>8058</v>
      </c>
      <c r="L9" s="1">
        <v>5550</v>
      </c>
    </row>
    <row r="10" spans="3:12" hidden="1" x14ac:dyDescent="0.3"/>
    <row r="11" spans="3:12" hidden="1" x14ac:dyDescent="0.3"/>
    <row r="12" spans="3:12" hidden="1" x14ac:dyDescent="0.3"/>
    <row r="13" spans="3:12" hidden="1" x14ac:dyDescent="0.3"/>
    <row r="14" spans="3:12" hidden="1" x14ac:dyDescent="0.3"/>
    <row r="15" spans="3:12" x14ac:dyDescent="0.3">
      <c r="C15" s="4" t="s">
        <v>4</v>
      </c>
      <c r="D15" s="4"/>
      <c r="E15" s="4"/>
    </row>
    <row r="18" spans="3:12" x14ac:dyDescent="0.3">
      <c r="D18">
        <v>0</v>
      </c>
      <c r="E18">
        <v>1</v>
      </c>
      <c r="F18">
        <v>2</v>
      </c>
      <c r="G18">
        <v>3</v>
      </c>
      <c r="H18">
        <v>4</v>
      </c>
      <c r="I18">
        <v>5</v>
      </c>
      <c r="J18">
        <v>6</v>
      </c>
      <c r="K18">
        <v>7</v>
      </c>
      <c r="L18">
        <v>8</v>
      </c>
    </row>
    <row r="19" spans="3:12" x14ac:dyDescent="0.3">
      <c r="D19" s="7" t="s">
        <v>8</v>
      </c>
      <c r="E19" s="7"/>
      <c r="F19" s="7"/>
      <c r="G19" s="7"/>
      <c r="H19" s="7"/>
      <c r="I19" s="7"/>
      <c r="J19" s="7"/>
      <c r="K19" s="7"/>
      <c r="L19" s="7"/>
    </row>
    <row r="20" spans="3:12" x14ac:dyDescent="0.3">
      <c r="C20" t="s">
        <v>7</v>
      </c>
    </row>
    <row r="21" spans="3:12" x14ac:dyDescent="0.3">
      <c r="C21">
        <v>522550</v>
      </c>
      <c r="D21">
        <f>IF($C21="","",VLOOKUP($C21,{522500,24208,21708,19208,16708,14208,11708,9208,6708,4750;527500,24883,22383,19883,17383,14883,12383,9883,7383,5200;532500,25558,23058,20558,18058,15558,13058,10558,8058,5550},MATCH(D$6,$D$6:$L$6)+1))</f>
        <v>24208</v>
      </c>
      <c r="E21">
        <f>IF($C21="","",VLOOKUP($C21,{522500,24208,21708,19208,16708,14208,11708,9208,6708,4750;527500,24883,22383,19883,17383,14883,12383,9883,7383,5200;532500,25558,23058,20558,18058,15558,13058,10558,8058,5550},MATCH(E$6,$D$6:$L$6)+1))</f>
        <v>21708</v>
      </c>
      <c r="F21">
        <f>IF($C21="","",VLOOKUP($C21,{522500,24208,21708,19208,16708,14208,11708,9208,6708,4750;527500,24883,22383,19883,17383,14883,12383,9883,7383,5200;532500,25558,23058,20558,18058,15558,13058,10558,8058,5550},MATCH(F$6,$D$6:$L$6)+1))</f>
        <v>19208</v>
      </c>
      <c r="G21">
        <f>IF($C21="","",VLOOKUP($C21,{522500,24208,21708,19208,16708,14208,11708,9208,6708,4750;527500,24883,22383,19883,17383,14883,12383,9883,7383,5200;532500,25558,23058,20558,18058,15558,13058,10558,8058,5550},MATCH(G$6,$D$6:$L$6)+1))</f>
        <v>16708</v>
      </c>
      <c r="H21">
        <f>IF($C21="","",VLOOKUP($C21,{522500,24208,21708,19208,16708,14208,11708,9208,6708,4750;527500,24883,22383,19883,17383,14883,12383,9883,7383,5200;532500,25558,23058,20558,18058,15558,13058,10558,8058,5550},MATCH(H$6,$D$6:$L$6)+1))</f>
        <v>14208</v>
      </c>
      <c r="I21">
        <f>IF($C21="","",VLOOKUP($C21,{522500,24208,21708,19208,16708,14208,11708,9208,6708,4750;527500,24883,22383,19883,17383,14883,12383,9883,7383,5200;532500,25558,23058,20558,18058,15558,13058,10558,8058,5550},MATCH(I$6,$D$6:$L$6)+1))</f>
        <v>11708</v>
      </c>
      <c r="J21">
        <f>IF($C21="","",VLOOKUP($C21,{522500,24208,21708,19208,16708,14208,11708,9208,6708,4750;527500,24883,22383,19883,17383,14883,12383,9883,7383,5200;532500,25558,23058,20558,18058,15558,13058,10558,8058,5550},MATCH(J$6,$D$6:$L$6)+1))</f>
        <v>9208</v>
      </c>
      <c r="K21">
        <f>IF($C21="","",VLOOKUP($C21,{522500,24208,21708,19208,16708,14208,11708,9208,6708,4750;527500,24883,22383,19883,17383,14883,12383,9883,7383,5200;532500,25558,23058,20558,18058,15558,13058,10558,8058,5550},MATCH(K$6,$D$6:$L$6)+1))</f>
        <v>6708</v>
      </c>
      <c r="L21">
        <f>IF($C21="","",VLOOKUP($C21,{522500,24208,21708,19208,16708,14208,11708,9208,6708,4750;527500,24883,22383,19883,17383,14883,12383,9883,7383,5200;532500,25558,23058,20558,18058,15558,13058,10558,8058,5550},MATCH(L$6,$D$6:$L$6)+1))</f>
        <v>4750</v>
      </c>
    </row>
    <row r="22" spans="3:12" x14ac:dyDescent="0.3">
      <c r="C22">
        <v>530750</v>
      </c>
      <c r="D22">
        <f>IF($C22="","",VLOOKUP($C22,{522500,24208,21708,19208,16708,14208,11708,9208,6708,4750;527500,24883,22383,19883,17383,14883,12383,9883,7383,5200;532500,25558,23058,20558,18058,15558,13058,10558,8058,5550},MATCH(D$6,$D$6:$L$6)+1))</f>
        <v>24883</v>
      </c>
      <c r="E22">
        <f>IF($C22="","",VLOOKUP($C22,{522500,24208,21708,19208,16708,14208,11708,9208,6708,4750;527500,24883,22383,19883,17383,14883,12383,9883,7383,5200;532500,25558,23058,20558,18058,15558,13058,10558,8058,5550},MATCH(E$6,$D$6:$L$6)+1))</f>
        <v>22383</v>
      </c>
      <c r="F22">
        <f>IF($C22="","",VLOOKUP($C22,{522500,24208,21708,19208,16708,14208,11708,9208,6708,4750;527500,24883,22383,19883,17383,14883,12383,9883,7383,5200;532500,25558,23058,20558,18058,15558,13058,10558,8058,5550},MATCH(F$6,$D$6:$L$6)+1))</f>
        <v>19883</v>
      </c>
      <c r="G22">
        <f>IF($C22="","",VLOOKUP($C22,{522500,24208,21708,19208,16708,14208,11708,9208,6708,4750;527500,24883,22383,19883,17383,14883,12383,9883,7383,5200;532500,25558,23058,20558,18058,15558,13058,10558,8058,5550},MATCH(G$6,$D$6:$L$6)+1))</f>
        <v>17383</v>
      </c>
      <c r="H22">
        <f>IF($C22="","",VLOOKUP($C22,{522500,24208,21708,19208,16708,14208,11708,9208,6708,4750;527500,24883,22383,19883,17383,14883,12383,9883,7383,5200;532500,25558,23058,20558,18058,15558,13058,10558,8058,5550},MATCH(H$6,$D$6:$L$6)+1))</f>
        <v>14883</v>
      </c>
      <c r="I22">
        <f>IF($C22="","",VLOOKUP($C22,{522500,24208,21708,19208,16708,14208,11708,9208,6708,4750;527500,24883,22383,19883,17383,14883,12383,9883,7383,5200;532500,25558,23058,20558,18058,15558,13058,10558,8058,5550},MATCH(I$6,$D$6:$L$6)+1))</f>
        <v>12383</v>
      </c>
      <c r="J22">
        <f>IF($C22="","",VLOOKUP($C22,{522500,24208,21708,19208,16708,14208,11708,9208,6708,4750;527500,24883,22383,19883,17383,14883,12383,9883,7383,5200;532500,25558,23058,20558,18058,15558,13058,10558,8058,5550},MATCH(J$6,$D$6:$L$6)+1))</f>
        <v>9883</v>
      </c>
      <c r="K22">
        <f>IF($C22="","",VLOOKUP($C22,{522500,24208,21708,19208,16708,14208,11708,9208,6708,4750;527500,24883,22383,19883,17383,14883,12383,9883,7383,5200;532500,25558,23058,20558,18058,15558,13058,10558,8058,5550},MATCH(K$6,$D$6:$L$6)+1))</f>
        <v>7383</v>
      </c>
      <c r="L22">
        <f>IF($C22="","",VLOOKUP($C22,{522500,24208,21708,19208,16708,14208,11708,9208,6708,4750;527500,24883,22383,19883,17383,14883,12383,9883,7383,5200;532500,25558,23058,20558,18058,15558,13058,10558,8058,5550},MATCH(L$6,$D$6:$L$6)+1))</f>
        <v>5200</v>
      </c>
    </row>
    <row r="23" spans="3:12" x14ac:dyDescent="0.3">
      <c r="C23">
        <v>535500</v>
      </c>
      <c r="D23">
        <f>IF($C23="","",VLOOKUP($C23,{522500,24208,21708,19208,16708,14208,11708,9208,6708,4750;527500,24883,22383,19883,17383,14883,12383,9883,7383,5200;532500,25558,23058,20558,18058,15558,13058,10558,8058,5550},MATCH(D$6,$D$6:$L$6)+1))</f>
        <v>25558</v>
      </c>
      <c r="E23">
        <f>IF($C23="","",VLOOKUP($C23,{522500,24208,21708,19208,16708,14208,11708,9208,6708,4750;527500,24883,22383,19883,17383,14883,12383,9883,7383,5200;532500,25558,23058,20558,18058,15558,13058,10558,8058,5550},MATCH(E$6,$D$6:$L$6)+1))</f>
        <v>23058</v>
      </c>
      <c r="F23">
        <f>IF($C23="","",VLOOKUP($C23,{522500,24208,21708,19208,16708,14208,11708,9208,6708,4750;527500,24883,22383,19883,17383,14883,12383,9883,7383,5200;532500,25558,23058,20558,18058,15558,13058,10558,8058,5550},MATCH(F$6,$D$6:$L$6)+1))</f>
        <v>20558</v>
      </c>
      <c r="G23">
        <f>IF($C23="","",VLOOKUP($C23,{522500,24208,21708,19208,16708,14208,11708,9208,6708,4750;527500,24883,22383,19883,17383,14883,12383,9883,7383,5200;532500,25558,23058,20558,18058,15558,13058,10558,8058,5550},MATCH(G$6,$D$6:$L$6)+1))</f>
        <v>18058</v>
      </c>
      <c r="H23">
        <f>IF($C23="","",VLOOKUP($C23,{522500,24208,21708,19208,16708,14208,11708,9208,6708,4750;527500,24883,22383,19883,17383,14883,12383,9883,7383,5200;532500,25558,23058,20558,18058,15558,13058,10558,8058,5550},MATCH(H$6,$D$6:$L$6)+1))</f>
        <v>15558</v>
      </c>
      <c r="I23">
        <f>IF($C23="","",VLOOKUP($C23,{522500,24208,21708,19208,16708,14208,11708,9208,6708,4750;527500,24883,22383,19883,17383,14883,12383,9883,7383,5200;532500,25558,23058,20558,18058,15558,13058,10558,8058,5550},MATCH(I$6,$D$6:$L$6)+1))</f>
        <v>13058</v>
      </c>
      <c r="J23">
        <f>IF($C23="","",VLOOKUP($C23,{522500,24208,21708,19208,16708,14208,11708,9208,6708,4750;527500,24883,22383,19883,17383,14883,12383,9883,7383,5200;532500,25558,23058,20558,18058,15558,13058,10558,8058,5550},MATCH(J$6,$D$6:$L$6)+1))</f>
        <v>10558</v>
      </c>
      <c r="K23">
        <f>IF($C23="","",VLOOKUP($C23,{522500,24208,21708,19208,16708,14208,11708,9208,6708,4750;527500,24883,22383,19883,17383,14883,12383,9883,7383,5200;532500,25558,23058,20558,18058,15558,13058,10558,8058,5550},MATCH(K$6,$D$6:$L$6)+1))</f>
        <v>8058</v>
      </c>
      <c r="L23">
        <f>IF($C23="","",VLOOKUP($C23,{522500,24208,21708,19208,16708,14208,11708,9208,6708,4750;527500,24883,22383,19883,17383,14883,12383,9883,7383,5200;532500,25558,23058,20558,18058,15558,13058,10558,8058,5550},MATCH(L$6,$D$6:$L$6)+1))</f>
        <v>5550</v>
      </c>
    </row>
    <row r="24" spans="3:12" x14ac:dyDescent="0.3">
      <c r="C24">
        <v>525000</v>
      </c>
      <c r="D24">
        <f>IF($C24="","",VLOOKUP($C24,{522500,24208,21708,19208,16708,14208,11708,9208,6708,4750;527500,24883,22383,19883,17383,14883,12383,9883,7383,5200;532500,25558,23058,20558,18058,15558,13058,10558,8058,5550},MATCH(D$6,$D$6:$L$6)+1))</f>
        <v>24208</v>
      </c>
      <c r="E24">
        <f>IF($C24="","",VLOOKUP($C24,{522500,24208,21708,19208,16708,14208,11708,9208,6708,4750;527500,24883,22383,19883,17383,14883,12383,9883,7383,5200;532500,25558,23058,20558,18058,15558,13058,10558,8058,5550},MATCH(E$6,$D$6:$L$6)+1))</f>
        <v>21708</v>
      </c>
      <c r="F24">
        <f>IF($C24="","",VLOOKUP($C24,{522500,24208,21708,19208,16708,14208,11708,9208,6708,4750;527500,24883,22383,19883,17383,14883,12383,9883,7383,5200;532500,25558,23058,20558,18058,15558,13058,10558,8058,5550},MATCH(F$6,$D$6:$L$6)+1))</f>
        <v>19208</v>
      </c>
      <c r="G24">
        <f>IF($C24="","",VLOOKUP($C24,{522500,24208,21708,19208,16708,14208,11708,9208,6708,4750;527500,24883,22383,19883,17383,14883,12383,9883,7383,5200;532500,25558,23058,20558,18058,15558,13058,10558,8058,5550},MATCH(G$6,$D$6:$L$6)+1))</f>
        <v>16708</v>
      </c>
      <c r="H24">
        <f>IF($C24="","",VLOOKUP($C24,{522500,24208,21708,19208,16708,14208,11708,9208,6708,4750;527500,24883,22383,19883,17383,14883,12383,9883,7383,5200;532500,25558,23058,20558,18058,15558,13058,10558,8058,5550},MATCH(H$6,$D$6:$L$6)+1))</f>
        <v>14208</v>
      </c>
      <c r="I24">
        <f>IF($C24="","",VLOOKUP($C24,{522500,24208,21708,19208,16708,14208,11708,9208,6708,4750;527500,24883,22383,19883,17383,14883,12383,9883,7383,5200;532500,25558,23058,20558,18058,15558,13058,10558,8058,5550},MATCH(I$6,$D$6:$L$6)+1))</f>
        <v>11708</v>
      </c>
      <c r="J24">
        <f>IF($C24="","",VLOOKUP($C24,{522500,24208,21708,19208,16708,14208,11708,9208,6708,4750;527500,24883,22383,19883,17383,14883,12383,9883,7383,5200;532500,25558,23058,20558,18058,15558,13058,10558,8058,5550},MATCH(J$6,$D$6:$L$6)+1))</f>
        <v>9208</v>
      </c>
      <c r="K24">
        <f>IF($C24="","",VLOOKUP($C24,{522500,24208,21708,19208,16708,14208,11708,9208,6708,4750;527500,24883,22383,19883,17383,14883,12383,9883,7383,5200;532500,25558,23058,20558,18058,15558,13058,10558,8058,5550},MATCH(K$6,$D$6:$L$6)+1))</f>
        <v>6708</v>
      </c>
      <c r="L24">
        <f>IF($C24="","",VLOOKUP($C24,{522500,24208,21708,19208,16708,14208,11708,9208,6708,4750;527500,24883,22383,19883,17383,14883,12383,9883,7383,5200;532500,25558,23058,20558,18058,15558,13058,10558,8058,5550},MATCH(L$6,$D$6:$L$6)+1))</f>
        <v>4750</v>
      </c>
    </row>
  </sheetData>
  <mergeCells count="3">
    <mergeCell ref="C2:D2"/>
    <mergeCell ref="H2:I2"/>
    <mergeCell ref="C15:E15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Ahmed-Under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Amjed</dc:creator>
  <cp:lastModifiedBy>User</cp:lastModifiedBy>
  <dcterms:created xsi:type="dcterms:W3CDTF">2016-12-28T16:12:54Z</dcterms:created>
  <dcterms:modified xsi:type="dcterms:W3CDTF">2016-12-28T19:30:35Z</dcterms:modified>
</cp:coreProperties>
</file>